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2240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3" i="1"/>
  <c r="J14"/>
  <c r="K14"/>
  <c r="L14"/>
  <c r="M14"/>
  <c r="I14"/>
  <c r="K13"/>
  <c r="L13"/>
  <c r="M13"/>
  <c r="I13"/>
  <c r="V13" l="1"/>
  <c r="V14"/>
  <c r="W12" l="1"/>
  <c r="V12"/>
</calcChain>
</file>

<file path=xl/sharedStrings.xml><?xml version="1.0" encoding="utf-8"?>
<sst xmlns="http://schemas.openxmlformats.org/spreadsheetml/2006/main" count="58" uniqueCount="47">
  <si>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</si>
  <si>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</si>
  <si>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</si>
  <si>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</si>
  <si>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</si>
  <si>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</si>
  <si>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</si>
  <si>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</si>
  <si>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</si>
  <si>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</si>
  <si>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</si>
  <si>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</si>
  <si>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</si>
  <si>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</si>
  <si>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</si>
  <si>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</si>
  <si>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</si>
  <si>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</si>
  <si>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</si>
  <si>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</si>
  <si>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</si>
  <si>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</si>
  <si>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</si>
  <si>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</si>
  <si>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</si>
  <si>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</si>
  <si>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</si>
  <si>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</si>
  <si>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</si>
  <si>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</si>
  <si>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</si>
  <si>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</si>
  <si>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</si>
  <si>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</si>
  <si>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</si>
  <si>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</si>
  <si>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RECAUDO Y COBRANZAS</t>
  </si>
  <si>
    <t>DISMINUCION DEL RECAUDO</t>
  </si>
  <si>
    <t>NO GESTIONAR EL  RECAUDO POR CONCEPTO DE LA FACTURA INTEGRADA DE ACUEDUCTO, ALCANTARILLADO Y ASEO</t>
  </si>
  <si>
    <t>NO GESTIONAR EL RECAUDO  DE OTRAS CUENTAS POR COBRAR</t>
  </si>
  <si>
    <t>Mantener el seguimiento y comntrol del proceso</t>
  </si>
  <si>
    <t>Jefe Dvisipon Cobranzas</t>
  </si>
  <si>
    <t>X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</si>
  <si>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>Código: I CB 504-002</t>
    </r>
  </si>
  <si>
    <t>Mantener el seguimiento y control del proceso</t>
  </si>
  <si>
    <r>
      <t xml:space="preserve">_Suspensión </t>
    </r>
    <r>
      <rPr>
        <u/>
        <sz val="7"/>
        <rFont val="Arial"/>
        <family val="2"/>
      </rPr>
      <t>al primer  y segundo mes de vencimiento</t>
    </r>
    <r>
      <rPr>
        <sz val="7"/>
        <rFont val="Arial"/>
        <family val="2"/>
      </rPr>
      <t xml:space="preserve">
_ de 3 a 11.99 meses</t>
    </r>
    <r>
      <rPr>
        <sz val="7"/>
        <color rgb="FFFF0000"/>
        <rFont val="Arial"/>
        <family val="2"/>
      </rPr>
      <t xml:space="preserve"> </t>
    </r>
    <r>
      <rPr>
        <u/>
        <sz val="7"/>
        <rFont val="Arial"/>
        <family val="2"/>
      </rPr>
      <t>de vencimiento se  realizad gestion temprana de cobro con empresa especializada
_  de 12 meses en adelante se realiza gestion de cobro prejuridico</t>
    </r>
    <r>
      <rPr>
        <sz val="7"/>
        <color rgb="FFFF0000"/>
        <rFont val="Arial"/>
        <family val="2"/>
      </rPr>
      <t xml:space="preserve">
-</t>
    </r>
    <r>
      <rPr>
        <sz val="7"/>
        <rFont val="Arial"/>
        <family val="2"/>
      </rPr>
      <t xml:space="preserve">A los estratos 1 y 2  con morosidad mayor de 12 meses se inicia gestion de cobro social a traves de entidad especializada en cobro 
- A traves de los informes del SII++ se realiza seguimiento a suscriptores y/o usuarios prioritarios, provisionales, financiaciones incumplidas y a estos mismos se hace campaña de cobro a traves del Call Center, de acuerdo a los datos telefonicos obtenidos
*Aquellos suscriptores mayores de 12 meses que registren deuda por el servicio de A, A y A mayor a 3 SMMLV y que se logre identificar propiedad se inicia proceso de cobro ejecutivo con la </t>
    </r>
    <r>
      <rPr>
        <u/>
        <sz val="7"/>
        <rFont val="Arial"/>
        <family val="2"/>
      </rPr>
      <t xml:space="preserve">Interventyoria de la Coordinación Juridica </t>
    </r>
    <r>
      <rPr>
        <sz val="7"/>
        <rFont val="Arial"/>
        <family val="2"/>
      </rPr>
      <t xml:space="preserve">
*Orientación para normalizar deudas a traves del </t>
    </r>
    <r>
      <rPr>
        <u/>
        <sz val="7"/>
        <rFont val="Arial"/>
        <family val="2"/>
      </rPr>
      <t xml:space="preserve">Plan de abonos salda tu cuenta </t>
    </r>
  </si>
  <si>
    <r>
      <t>*Envio de Comunicación en la etapa de cobro administrativo (3 Avisos) y de obtener todos la documentación (facturas originales)</t>
    </r>
    <r>
      <rPr>
        <sz val="7"/>
        <color rgb="FFFF0000"/>
        <rFont val="Arial"/>
        <family val="2"/>
      </rPr>
      <t xml:space="preserve"> </t>
    </r>
    <r>
      <rPr>
        <u/>
        <sz val="7"/>
        <rFont val="Arial"/>
        <family val="2"/>
      </rPr>
      <t>se puede iniciar proceso juridico a traves de la Coordinacion Juridica</t>
    </r>
    <r>
      <rPr>
        <sz val="7"/>
        <rFont val="Arial"/>
        <family val="2"/>
      </rPr>
      <t xml:space="preserve">
*Para el caso de deudas extrabajadores se esta gestionando trabajo conjunto con la Div. de Gestión Humana</t>
    </r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</si>
</sst>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7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1" fillId="0" borderId="0"/>
  </cellStyleXfs>
  <cellXfs count="69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Border="1" applyAlignment="1">
      <alignment vertical="center" wrapText="1"/>
    </xf>
    <xf numFmtId="0" fontId="23" fillId="0" borderId="24" xfId="46" applyFont="1" applyFill="1" applyBorder="1" applyAlignment="1">
      <alignment horizontal="justify"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24" borderId="26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</cellXfs>
  <cellStyles count="47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rmal_Hoja1" xfId="46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topLeftCell="A14" zoomScale="85" zoomScaleNormal="85" workbookViewId="0">
      <selection activeCell="A14" sqref="A14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10" t="s">
        <v>23</v>
      </c>
      <c r="B1" s="36" t="s">
        <v>21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</row>
    <row r="2" spans="1:30" ht="12" customHeight="1">
      <c r="A2" s="10" t="s">
        <v>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0" ht="12" customHeight="1">
      <c r="A3" s="11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30" ht="14.25" customHeight="1">
      <c r="A4" s="43" t="s">
        <v>22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30" ht="7.5" customHeight="1"/>
    <row r="6" spans="1:30" ht="28.5" customHeight="1">
      <c r="A6" s="8" t="s">
        <v>24</v>
      </c>
      <c r="B6" s="9">
        <v>2015</v>
      </c>
      <c r="C6" s="42" t="s">
        <v>34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37" t="s">
        <v>32</v>
      </c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9" t="s">
        <v>35</v>
      </c>
      <c r="AA6" s="40"/>
      <c r="AB6" s="40"/>
      <c r="AC6" s="41"/>
    </row>
    <row r="7" spans="1:30" ht="3.7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9"/>
      <c r="V7" s="48"/>
      <c r="W7" s="48"/>
      <c r="X7" s="48"/>
      <c r="Y7" s="48"/>
      <c r="Z7" s="48"/>
      <c r="AA7" s="48"/>
      <c r="AB7" s="48"/>
      <c r="AC7" s="48"/>
      <c r="AD7" s="2"/>
    </row>
    <row r="8" spans="1:30" s="5" customFormat="1" ht="24.75" customHeight="1">
      <c r="A8" s="7" t="s">
        <v>26</v>
      </c>
      <c r="B8" s="50" t="s">
        <v>37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2"/>
      <c r="U8" s="12"/>
      <c r="V8" s="53" t="s">
        <v>29</v>
      </c>
      <c r="W8" s="53"/>
      <c r="X8" s="53"/>
      <c r="Y8" s="54" t="s">
        <v>36</v>
      </c>
      <c r="Z8" s="54"/>
      <c r="AA8" s="54"/>
      <c r="AB8" s="54"/>
      <c r="AC8" s="54"/>
    </row>
    <row r="9" spans="1:30" s="5" customFormat="1" ht="6" customHeight="1">
      <c r="A9" s="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4"/>
      <c r="X9" s="14"/>
      <c r="Y9" s="14"/>
      <c r="Z9" s="14"/>
      <c r="AA9" s="14"/>
      <c r="AB9" s="13"/>
      <c r="AC9" s="13"/>
    </row>
    <row r="10" spans="1:30" ht="18" customHeight="1">
      <c r="A10" s="44" t="s">
        <v>25</v>
      </c>
      <c r="B10" s="45" t="s">
        <v>0</v>
      </c>
      <c r="C10" s="46" t="s">
        <v>1</v>
      </c>
      <c r="D10" s="46" t="s">
        <v>2</v>
      </c>
      <c r="E10" s="46"/>
      <c r="F10" s="46"/>
      <c r="G10" s="46"/>
      <c r="H10" s="46"/>
      <c r="I10" s="57" t="s">
        <v>3</v>
      </c>
      <c r="J10" s="58"/>
      <c r="K10" s="58"/>
      <c r="L10" s="58"/>
      <c r="M10" s="59"/>
      <c r="N10" s="6"/>
      <c r="O10" s="63" t="s">
        <v>4</v>
      </c>
      <c r="P10" s="64"/>
      <c r="Q10" s="64"/>
      <c r="R10" s="64"/>
      <c r="S10" s="64"/>
      <c r="T10" s="65"/>
      <c r="U10" s="6"/>
      <c r="V10" s="44" t="s">
        <v>5</v>
      </c>
      <c r="W10" s="44"/>
      <c r="X10" s="19"/>
      <c r="Y10" s="44" t="s">
        <v>33</v>
      </c>
      <c r="Z10" s="44"/>
      <c r="AA10" s="44"/>
      <c r="AB10" s="44"/>
      <c r="AC10" s="44"/>
    </row>
    <row r="11" spans="1:30" ht="45.75" customHeight="1">
      <c r="A11" s="44"/>
      <c r="B11" s="44"/>
      <c r="C11" s="47"/>
      <c r="D11" s="47"/>
      <c r="E11" s="47"/>
      <c r="F11" s="47"/>
      <c r="G11" s="47"/>
      <c r="H11" s="47"/>
      <c r="I11" s="60"/>
      <c r="J11" s="61"/>
      <c r="K11" s="61"/>
      <c r="L11" s="61"/>
      <c r="M11" s="62"/>
      <c r="N11" s="6"/>
      <c r="O11" s="66"/>
      <c r="P11" s="67"/>
      <c r="Q11" s="67"/>
      <c r="R11" s="67"/>
      <c r="S11" s="67"/>
      <c r="T11" s="68"/>
      <c r="U11" s="6"/>
      <c r="V11" s="7" t="s">
        <v>15</v>
      </c>
      <c r="W11" s="7" t="s">
        <v>16</v>
      </c>
      <c r="X11" s="19"/>
      <c r="Y11" s="55" t="s">
        <v>43</v>
      </c>
      <c r="Z11" s="56"/>
      <c r="AA11" s="53" t="s">
        <v>19</v>
      </c>
      <c r="AB11" s="53"/>
      <c r="AC11" s="53"/>
    </row>
    <row r="12" spans="1:30" ht="96" customHeight="1">
      <c r="A12" s="44"/>
      <c r="B12" s="44"/>
      <c r="C12" s="47"/>
      <c r="D12" s="17" t="s">
        <v>6</v>
      </c>
      <c r="E12" s="17" t="s">
        <v>2</v>
      </c>
      <c r="F12" s="17" t="s">
        <v>7</v>
      </c>
      <c r="G12" s="17" t="s">
        <v>1</v>
      </c>
      <c r="H12" s="17" t="s">
        <v>8</v>
      </c>
      <c r="I12" s="17" t="s">
        <v>6</v>
      </c>
      <c r="J12" s="17" t="s">
        <v>2</v>
      </c>
      <c r="K12" s="17" t="s">
        <v>7</v>
      </c>
      <c r="L12" s="17" t="s">
        <v>1</v>
      </c>
      <c r="M12" s="17" t="s">
        <v>8</v>
      </c>
      <c r="N12" s="6"/>
      <c r="O12" s="23" t="s">
        <v>9</v>
      </c>
      <c r="P12" s="23" t="s">
        <v>10</v>
      </c>
      <c r="Q12" s="23" t="s">
        <v>11</v>
      </c>
      <c r="R12" s="23" t="s">
        <v>12</v>
      </c>
      <c r="S12" s="23" t="s">
        <v>13</v>
      </c>
      <c r="T12" s="23" t="s">
        <v>14</v>
      </c>
      <c r="U12" s="6"/>
      <c r="V12" s="20">
        <f>AVERAGE(V13:V14)</f>
        <v>5</v>
      </c>
      <c r="W12" s="21">
        <f>SUM(V13:V14)</f>
        <v>10</v>
      </c>
      <c r="X12" s="19"/>
      <c r="Y12" s="22" t="s">
        <v>17</v>
      </c>
      <c r="Z12" s="22" t="s">
        <v>18</v>
      </c>
      <c r="AA12" s="18" t="s">
        <v>30</v>
      </c>
      <c r="AB12" s="18" t="s">
        <v>20</v>
      </c>
      <c r="AC12" s="18" t="s">
        <v>31</v>
      </c>
    </row>
    <row r="13" spans="1:30" ht="409.5" customHeight="1">
      <c r="A13" s="30" t="s">
        <v>38</v>
      </c>
      <c r="B13" s="29" t="s">
        <v>45</v>
      </c>
      <c r="C13" s="28">
        <v>2</v>
      </c>
      <c r="D13" s="31">
        <v>3</v>
      </c>
      <c r="E13" s="32">
        <v>0</v>
      </c>
      <c r="F13" s="32">
        <v>0</v>
      </c>
      <c r="G13" s="32">
        <v>0</v>
      </c>
      <c r="H13" s="32">
        <v>0</v>
      </c>
      <c r="I13" s="24">
        <f>$C$13*D13</f>
        <v>6</v>
      </c>
      <c r="J13" s="4">
        <f>$C$13*E13</f>
        <v>0</v>
      </c>
      <c r="K13" s="4">
        <f t="shared" ref="K13:M13" si="0">$C$13*F13</f>
        <v>0</v>
      </c>
      <c r="L13" s="24">
        <f t="shared" si="0"/>
        <v>0</v>
      </c>
      <c r="M13" s="24">
        <f t="shared" si="0"/>
        <v>0</v>
      </c>
      <c r="N13" s="25"/>
      <c r="O13" s="24"/>
      <c r="P13" s="24"/>
      <c r="Q13" s="24"/>
      <c r="R13" s="24"/>
      <c r="S13" s="24"/>
      <c r="T13" s="24" t="s">
        <v>42</v>
      </c>
      <c r="U13" s="25"/>
      <c r="V13" s="24">
        <f>SUM(I13:M13)</f>
        <v>6</v>
      </c>
      <c r="W13" s="24"/>
      <c r="X13" s="26"/>
      <c r="Y13" s="27" t="s">
        <v>44</v>
      </c>
      <c r="Z13" s="27" t="s">
        <v>41</v>
      </c>
      <c r="AA13" s="27"/>
      <c r="AB13" s="27" t="s">
        <v>42</v>
      </c>
      <c r="AC13" s="27"/>
    </row>
    <row r="14" spans="1:30" ht="130.5" customHeight="1">
      <c r="A14" s="30" t="s">
        <v>39</v>
      </c>
      <c r="B14" s="29" t="s">
        <v>46</v>
      </c>
      <c r="C14" s="33">
        <v>2</v>
      </c>
      <c r="D14" s="32">
        <v>1</v>
      </c>
      <c r="E14" s="32">
        <v>0</v>
      </c>
      <c r="F14" s="32">
        <v>0</v>
      </c>
      <c r="G14" s="34">
        <v>1</v>
      </c>
      <c r="H14" s="35">
        <v>0</v>
      </c>
      <c r="I14" s="4">
        <f>$C$14*D14</f>
        <v>2</v>
      </c>
      <c r="J14" s="4">
        <f t="shared" ref="J14:M14" si="1">$C$14*E14</f>
        <v>0</v>
      </c>
      <c r="K14" s="4">
        <f t="shared" si="1"/>
        <v>0</v>
      </c>
      <c r="L14" s="24">
        <f t="shared" si="1"/>
        <v>2</v>
      </c>
      <c r="M14" s="24">
        <f t="shared" si="1"/>
        <v>0</v>
      </c>
      <c r="N14" s="25"/>
      <c r="O14" s="24"/>
      <c r="P14" s="24"/>
      <c r="Q14" s="24"/>
      <c r="R14" s="24"/>
      <c r="S14" s="24"/>
      <c r="T14" s="24" t="s">
        <v>42</v>
      </c>
      <c r="U14" s="25"/>
      <c r="V14" s="24">
        <f>SUM(I14:M14)</f>
        <v>4</v>
      </c>
      <c r="W14" s="24"/>
      <c r="X14" s="26"/>
      <c r="Y14" s="27" t="s">
        <v>40</v>
      </c>
      <c r="Z14" s="27" t="s">
        <v>41</v>
      </c>
      <c r="AA14" s="24"/>
      <c r="AB14" s="24" t="s">
        <v>42</v>
      </c>
      <c r="AC14" s="24"/>
    </row>
  </sheetData>
  <mergeCells count="20"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  <mergeCell ref="Z1:AC3"/>
    <mergeCell ref="N6:Y6"/>
    <mergeCell ref="Z6:AC6"/>
    <mergeCell ref="B1:Y3"/>
    <mergeCell ref="C6:M6"/>
    <mergeCell ref="A4:AC4"/>
  </mergeCells>
  <conditionalFormatting sqref="N13:U14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4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2015-03-02T15:25:05Z</dcterms:modified>
</cp:coreProperties>
</file>